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86\18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'1'!$A$1:$I$110</definedName>
  </definedNames>
  <calcPr calcId="162913"/>
</workbook>
</file>

<file path=xl/calcChain.xml><?xml version="1.0" encoding="utf-8"?>
<calcChain xmlns="http://schemas.openxmlformats.org/spreadsheetml/2006/main">
  <c r="A91" i="1" l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G104" i="1" l="1"/>
</calcChain>
</file>

<file path=xl/sharedStrings.xml><?xml version="1.0" encoding="utf-8"?>
<sst xmlns="http://schemas.openxmlformats.org/spreadsheetml/2006/main" count="488" uniqueCount="117">
  <si>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</si>
  <si>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</si>
  <si>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</si>
  <si>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</si>
  <si>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</si>
  <si>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</si>
  <si>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</si>
  <si>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</si>
  <si>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</si>
  <si>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</si>
  <si>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</si>
  <si>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</si>
  <si>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</si>
  <si>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</si>
  <si>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</si>
  <si>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</si>
  <si>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</si>
  <si>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</si>
  <si>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</si>
  <si>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</si>
  <si>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</si>
  <si>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</si>
  <si>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</si>
  <si>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</si>
  <si>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DBV1800001</t>
  </si>
  <si>
    <t>Начальник управления по работе
с запасами материально-технических ресурсов</t>
  </si>
  <si>
    <t>И.И. Москаленко</t>
  </si>
  <si>
    <t>Итого по лоту:</t>
  </si>
  <si>
    <t>1304714</t>
  </si>
  <si>
    <t>Эмаль Церта термостойкая, серая</t>
  </si>
  <si>
    <t>КГ</t>
  </si>
  <si>
    <t>DBV1800002</t>
  </si>
  <si>
    <t>1177438</t>
  </si>
  <si>
    <t>Эмаль ПФ-115 зеленая RAL 6024, 1/С</t>
  </si>
  <si>
    <t>DBV1900001</t>
  </si>
  <si>
    <t>1006314</t>
  </si>
  <si>
    <t>Краска БТ-177</t>
  </si>
  <si>
    <t>1350179</t>
  </si>
  <si>
    <t>Грунтовка БТ антикоррозионная битумная</t>
  </si>
  <si>
    <t>1369580</t>
  </si>
  <si>
    <t>Эмаль ФЕРРА-ЭП-718 марка Н, светло-серая (RAL 7035)</t>
  </si>
  <si>
    <t>DBV2100001</t>
  </si>
  <si>
    <t>VNK1000002</t>
  </si>
  <si>
    <t>1043501</t>
  </si>
  <si>
    <t>Шпатлевка эпоксидная ЭП-0010</t>
  </si>
  <si>
    <t>VNK1000003</t>
  </si>
  <si>
    <t>1004018</t>
  </si>
  <si>
    <t>Лак битумный БТ-577</t>
  </si>
  <si>
    <t>VNK1100001</t>
  </si>
  <si>
    <t>1005877</t>
  </si>
  <si>
    <t>1043005</t>
  </si>
  <si>
    <t>Лак ПФ-170</t>
  </si>
  <si>
    <t>Грунтовка ГФ-021</t>
  </si>
  <si>
    <t>1204056</t>
  </si>
  <si>
    <t>Грунтовка ФЛ-03К</t>
  </si>
  <si>
    <t>1265939</t>
  </si>
  <si>
    <t>Грунтовка ГФ-0119</t>
  </si>
  <si>
    <t>1353964</t>
  </si>
  <si>
    <t>1369731</t>
  </si>
  <si>
    <t>Грунтовка ФЛ-03Ж</t>
  </si>
  <si>
    <t>Грунт ФЕРРА-ЭП-018</t>
  </si>
  <si>
    <t>VNK1100002</t>
  </si>
  <si>
    <t>1051631</t>
  </si>
  <si>
    <t>Эмаль ЭП-5116</t>
  </si>
  <si>
    <t>1207522</t>
  </si>
  <si>
    <t>Композиция органосиликатная ОС-51-03 Церта</t>
  </si>
  <si>
    <t>1247740</t>
  </si>
  <si>
    <t>Грунтовка ГФ-021 серая</t>
  </si>
  <si>
    <t>VNK1100003</t>
  </si>
  <si>
    <t>VNK1100004</t>
  </si>
  <si>
    <t>VNK1100005</t>
  </si>
  <si>
    <t>VNK1100006</t>
  </si>
  <si>
    <t>VNK1100007</t>
  </si>
  <si>
    <t>VNK1100008</t>
  </si>
  <si>
    <t>VNK1100009</t>
  </si>
  <si>
    <t>VNK1100010</t>
  </si>
  <si>
    <t>VNK1100011</t>
  </si>
  <si>
    <t>VNK1100012</t>
  </si>
  <si>
    <t>VNK1100013</t>
  </si>
  <si>
    <t>VNK1100014</t>
  </si>
  <si>
    <t>VNK1100015</t>
  </si>
  <si>
    <t>VNK1100016</t>
  </si>
  <si>
    <t>VNK1100017</t>
  </si>
  <si>
    <t>VNK1100018</t>
  </si>
  <si>
    <t>VNK1100019</t>
  </si>
  <si>
    <t>VNK1200001</t>
  </si>
  <si>
    <t>VNK1200002</t>
  </si>
  <si>
    <t>VNK1200003</t>
  </si>
  <si>
    <t>VNK1200004</t>
  </si>
  <si>
    <t>VNK1200005</t>
  </si>
  <si>
    <t>VNK1200006</t>
  </si>
  <si>
    <t>VNK1200008</t>
  </si>
  <si>
    <t>VNK1200009</t>
  </si>
  <si>
    <t>VNK1200011</t>
  </si>
  <si>
    <t>VNK1200013</t>
  </si>
  <si>
    <t>VNK1200014</t>
  </si>
  <si>
    <t>VNK1200015</t>
  </si>
  <si>
    <t>VNK1200016</t>
  </si>
  <si>
    <t>VNK1200018</t>
  </si>
  <si>
    <t>VNK1200019</t>
  </si>
  <si>
    <t>VNK1200020</t>
  </si>
  <si>
    <t>VNK1200021</t>
  </si>
  <si>
    <t>VNK1200022</t>
  </si>
  <si>
    <t>VNK1200023</t>
  </si>
  <si>
    <t>VNK1200024</t>
  </si>
  <si>
    <t>VNK1200025</t>
  </si>
  <si>
    <t>VNK1200026</t>
  </si>
  <si>
    <t>VNK1300001</t>
  </si>
  <si>
    <t>VNK1300002</t>
  </si>
  <si>
    <t>VNK1300004</t>
  </si>
  <si>
    <t>Наименование лота:  "Материалы лакокрасочные разные (эмаль центра, краски, грунтовка, лак ПФ, шпатлевка и т.д.)"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</si>
  <si>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НЛ-2024/86</t>
    </r>
  </si>
  <si>
    <t>DBV2300010</t>
  </si>
  <si>
    <t>DBV23R0001</t>
  </si>
  <si>
    <t>DBV23R0002</t>
  </si>
  <si>
    <t>DBV23R0003</t>
  </si>
  <si>
    <t>DBV24R0001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</si>
</sst>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14"/>
  <sheetViews>
    <sheetView tabSelected="1" view="pageBreakPreview" zoomScale="85" zoomScaleNormal="80" zoomScaleSheetLayoutView="85" workbookViewId="0">
      <selection activeCell="E99" sqref="E99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22</v>
      </c>
      <c r="I1" s="35"/>
    </row>
    <row r="2" spans="1:17" s="1" customFormat="1" ht="38.25" customHeight="1" x14ac:dyDescent="0.25">
      <c r="A2" s="42" t="s">
        <v>16</v>
      </c>
      <c r="B2" s="42"/>
      <c r="C2" s="42"/>
      <c r="D2" s="42"/>
      <c r="E2" s="43"/>
      <c r="F2" s="44"/>
      <c r="G2" s="44"/>
      <c r="H2" s="44"/>
      <c r="I2" s="44"/>
      <c r="J2" s="20"/>
      <c r="K2" s="20"/>
      <c r="L2" s="20"/>
      <c r="M2" s="20"/>
      <c r="N2" s="20"/>
      <c r="O2" s="20"/>
      <c r="P2" s="20"/>
      <c r="Q2" s="20"/>
    </row>
    <row r="3" spans="1:17" s="1" customFormat="1" ht="53.25" customHeight="1" x14ac:dyDescent="0.25">
      <c r="A3" s="45" t="s">
        <v>110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6" t="s">
        <v>111</v>
      </c>
      <c r="B4" s="46"/>
      <c r="C4" s="46"/>
      <c r="D4" s="46"/>
      <c r="E4" s="46"/>
      <c r="F4" s="46"/>
      <c r="G4" s="46"/>
      <c r="H4" s="46"/>
      <c r="I4" s="4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7" t="s">
        <v>19</v>
      </c>
      <c r="B5" s="47"/>
      <c r="C5" s="47"/>
      <c r="D5" s="47"/>
      <c r="E5" s="47"/>
      <c r="F5" s="47"/>
      <c r="G5" s="47"/>
      <c r="H5" s="47"/>
      <c r="I5" s="47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8" t="s">
        <v>10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8" t="s">
        <v>15</v>
      </c>
      <c r="B7" s="48"/>
      <c r="C7" s="48"/>
      <c r="D7" s="48"/>
      <c r="E7" s="48"/>
      <c r="F7" s="48"/>
      <c r="G7" s="48"/>
      <c r="H7" s="48"/>
      <c r="I7" s="4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0" t="s">
        <v>23</v>
      </c>
      <c r="B8" s="40"/>
      <c r="C8" s="41"/>
      <c r="D8" s="41"/>
      <c r="E8" s="41"/>
      <c r="F8" s="41"/>
      <c r="G8" s="41"/>
      <c r="H8" s="41"/>
      <c r="I8" s="4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20</v>
      </c>
      <c r="D12" s="24" t="s">
        <v>28</v>
      </c>
      <c r="E12" s="25" t="s">
        <v>29</v>
      </c>
      <c r="F12" s="24" t="s">
        <v>30</v>
      </c>
      <c r="G12" s="27">
        <v>42</v>
      </c>
      <c r="H12" s="30">
        <v>55</v>
      </c>
      <c r="I12" s="26">
        <v>40817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31</v>
      </c>
      <c r="C13" s="24" t="s">
        <v>20</v>
      </c>
      <c r="D13" s="24" t="s">
        <v>32</v>
      </c>
      <c r="E13" s="25" t="s">
        <v>33</v>
      </c>
      <c r="F13" s="24" t="s">
        <v>30</v>
      </c>
      <c r="G13" s="27">
        <v>50</v>
      </c>
      <c r="H13" s="30">
        <v>4.1548699920000027</v>
      </c>
      <c r="I13" s="26">
        <v>40709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77" si="0">1+A13</f>
        <v>3</v>
      </c>
      <c r="B14" s="24" t="s">
        <v>34</v>
      </c>
      <c r="C14" s="24" t="s">
        <v>20</v>
      </c>
      <c r="D14" s="24" t="s">
        <v>35</v>
      </c>
      <c r="E14" s="25" t="s">
        <v>36</v>
      </c>
      <c r="F14" s="24" t="s">
        <v>30</v>
      </c>
      <c r="G14" s="27">
        <v>140</v>
      </c>
      <c r="H14" s="30">
        <v>54</v>
      </c>
      <c r="I14" s="26">
        <v>40878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20</v>
      </c>
      <c r="D15" s="24" t="s">
        <v>37</v>
      </c>
      <c r="E15" s="25" t="s">
        <v>38</v>
      </c>
      <c r="F15" s="24" t="s">
        <v>30</v>
      </c>
      <c r="G15" s="27">
        <v>1400</v>
      </c>
      <c r="H15" s="30">
        <v>49</v>
      </c>
      <c r="I15" s="26">
        <v>40940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20</v>
      </c>
      <c r="D16" s="24" t="s">
        <v>39</v>
      </c>
      <c r="E16" s="25" t="s">
        <v>40</v>
      </c>
      <c r="F16" s="24" t="s">
        <v>30</v>
      </c>
      <c r="G16" s="27">
        <v>150</v>
      </c>
      <c r="H16" s="30">
        <v>55</v>
      </c>
      <c r="I16" s="26">
        <v>40765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41</v>
      </c>
      <c r="C17" s="24" t="s">
        <v>20</v>
      </c>
      <c r="D17" s="24" t="s">
        <v>35</v>
      </c>
      <c r="E17" s="25" t="s">
        <v>36</v>
      </c>
      <c r="F17" s="24" t="s">
        <v>30</v>
      </c>
      <c r="G17" s="27">
        <v>10</v>
      </c>
      <c r="H17" s="30">
        <v>54</v>
      </c>
      <c r="I17" s="26">
        <v>40878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42</v>
      </c>
      <c r="C18" s="24" t="s">
        <v>20</v>
      </c>
      <c r="D18" s="24" t="s">
        <v>43</v>
      </c>
      <c r="E18" s="25" t="s">
        <v>44</v>
      </c>
      <c r="F18" s="24" t="s">
        <v>30</v>
      </c>
      <c r="G18" s="27">
        <v>60</v>
      </c>
      <c r="H18" s="30">
        <v>365.88</v>
      </c>
      <c r="I18" s="26">
        <v>40520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45</v>
      </c>
      <c r="C19" s="24" t="s">
        <v>20</v>
      </c>
      <c r="D19" s="24" t="s">
        <v>46</v>
      </c>
      <c r="E19" s="25" t="s">
        <v>47</v>
      </c>
      <c r="F19" s="24" t="s">
        <v>30</v>
      </c>
      <c r="G19" s="27">
        <v>199</v>
      </c>
      <c r="H19" s="30">
        <v>11</v>
      </c>
      <c r="I19" s="26">
        <v>40452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48</v>
      </c>
      <c r="C20" s="24" t="s">
        <v>20</v>
      </c>
      <c r="D20" s="24" t="s">
        <v>49</v>
      </c>
      <c r="E20" s="25" t="s">
        <v>51</v>
      </c>
      <c r="F20" s="24" t="s">
        <v>30</v>
      </c>
      <c r="G20" s="27">
        <v>611.5</v>
      </c>
      <c r="H20" s="30">
        <v>26</v>
      </c>
      <c r="I20" s="26">
        <v>40597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48</v>
      </c>
      <c r="C21" s="24" t="s">
        <v>20</v>
      </c>
      <c r="D21" s="24" t="s">
        <v>50</v>
      </c>
      <c r="E21" s="25" t="s">
        <v>52</v>
      </c>
      <c r="F21" s="24" t="s">
        <v>30</v>
      </c>
      <c r="G21" s="27">
        <v>543.65</v>
      </c>
      <c r="H21" s="30">
        <v>14.000000000000002</v>
      </c>
      <c r="I21" s="26">
        <v>40652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48</v>
      </c>
      <c r="C22" s="24" t="s">
        <v>20</v>
      </c>
      <c r="D22" s="24" t="s">
        <v>53</v>
      </c>
      <c r="E22" s="25" t="s">
        <v>54</v>
      </c>
      <c r="F22" s="24" t="s">
        <v>30</v>
      </c>
      <c r="G22" s="27">
        <v>50</v>
      </c>
      <c r="H22" s="30">
        <v>4.1553603000000026</v>
      </c>
      <c r="I22" s="26">
        <v>40597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48</v>
      </c>
      <c r="C23" s="24" t="s">
        <v>20</v>
      </c>
      <c r="D23" s="24" t="s">
        <v>55</v>
      </c>
      <c r="E23" s="25" t="s">
        <v>56</v>
      </c>
      <c r="F23" s="24" t="s">
        <v>30</v>
      </c>
      <c r="G23" s="27">
        <v>666</v>
      </c>
      <c r="H23" s="30">
        <v>20</v>
      </c>
      <c r="I23" s="26">
        <v>40878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48</v>
      </c>
      <c r="C24" s="24" t="s">
        <v>20</v>
      </c>
      <c r="D24" s="24" t="s">
        <v>57</v>
      </c>
      <c r="E24" s="25" t="s">
        <v>59</v>
      </c>
      <c r="F24" s="24" t="s">
        <v>30</v>
      </c>
      <c r="G24" s="27">
        <v>10</v>
      </c>
      <c r="H24" s="30">
        <v>27</v>
      </c>
      <c r="I24" s="26">
        <v>40709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48</v>
      </c>
      <c r="C25" s="24" t="s">
        <v>20</v>
      </c>
      <c r="D25" s="24" t="s">
        <v>58</v>
      </c>
      <c r="E25" s="25" t="s">
        <v>60</v>
      </c>
      <c r="F25" s="24" t="s">
        <v>30</v>
      </c>
      <c r="G25" s="27">
        <v>220</v>
      </c>
      <c r="H25" s="30">
        <v>36</v>
      </c>
      <c r="I25" s="26">
        <v>40765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61</v>
      </c>
      <c r="C26" s="24" t="s">
        <v>20</v>
      </c>
      <c r="D26" s="24" t="s">
        <v>43</v>
      </c>
      <c r="E26" s="25" t="s">
        <v>44</v>
      </c>
      <c r="F26" s="24" t="s">
        <v>30</v>
      </c>
      <c r="G26" s="27">
        <v>27</v>
      </c>
      <c r="H26" s="30">
        <v>37</v>
      </c>
      <c r="I26" s="26">
        <v>40634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61</v>
      </c>
      <c r="C27" s="24" t="s">
        <v>20</v>
      </c>
      <c r="D27" s="24" t="s">
        <v>62</v>
      </c>
      <c r="E27" s="25" t="s">
        <v>63</v>
      </c>
      <c r="F27" s="24" t="s">
        <v>30</v>
      </c>
      <c r="G27" s="27">
        <v>50</v>
      </c>
      <c r="H27" s="30">
        <v>84</v>
      </c>
      <c r="I27" s="26">
        <v>40878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61</v>
      </c>
      <c r="C28" s="24" t="s">
        <v>20</v>
      </c>
      <c r="D28" s="24" t="s">
        <v>53</v>
      </c>
      <c r="E28" s="25" t="s">
        <v>54</v>
      </c>
      <c r="F28" s="24" t="s">
        <v>30</v>
      </c>
      <c r="G28" s="27">
        <v>25</v>
      </c>
      <c r="H28" s="30">
        <v>4.0886784120000028</v>
      </c>
      <c r="I28" s="26">
        <v>40787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61</v>
      </c>
      <c r="C29" s="24" t="s">
        <v>20</v>
      </c>
      <c r="D29" s="24" t="s">
        <v>64</v>
      </c>
      <c r="E29" s="25" t="s">
        <v>65</v>
      </c>
      <c r="F29" s="24" t="s">
        <v>30</v>
      </c>
      <c r="G29" s="27">
        <v>25.1</v>
      </c>
      <c r="H29" s="30">
        <v>18.611601372000006</v>
      </c>
      <c r="I29" s="26">
        <v>40817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61</v>
      </c>
      <c r="C30" s="24" t="s">
        <v>20</v>
      </c>
      <c r="D30" s="24" t="s">
        <v>66</v>
      </c>
      <c r="E30" s="25" t="s">
        <v>67</v>
      </c>
      <c r="F30" s="24" t="s">
        <v>30</v>
      </c>
      <c r="G30" s="27">
        <v>0.24000000000000002</v>
      </c>
      <c r="H30" s="30">
        <v>9.4997175000000045</v>
      </c>
      <c r="I30" s="26">
        <v>40756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61</v>
      </c>
      <c r="C31" s="24" t="s">
        <v>20</v>
      </c>
      <c r="D31" s="24" t="s">
        <v>28</v>
      </c>
      <c r="E31" s="25" t="s">
        <v>29</v>
      </c>
      <c r="F31" s="24" t="s">
        <v>30</v>
      </c>
      <c r="G31" s="27">
        <v>3</v>
      </c>
      <c r="H31" s="30">
        <v>55</v>
      </c>
      <c r="I31" s="26">
        <v>40809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61</v>
      </c>
      <c r="C32" s="24" t="s">
        <v>20</v>
      </c>
      <c r="D32" s="24" t="s">
        <v>57</v>
      </c>
      <c r="E32" s="25" t="s">
        <v>59</v>
      </c>
      <c r="F32" s="24" t="s">
        <v>30</v>
      </c>
      <c r="G32" s="27">
        <v>76.3</v>
      </c>
      <c r="H32" s="30">
        <v>27</v>
      </c>
      <c r="I32" s="26">
        <v>40709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68</v>
      </c>
      <c r="C33" s="24" t="s">
        <v>20</v>
      </c>
      <c r="D33" s="24" t="s">
        <v>49</v>
      </c>
      <c r="E33" s="25" t="s">
        <v>51</v>
      </c>
      <c r="F33" s="24" t="s">
        <v>30</v>
      </c>
      <c r="G33" s="27">
        <v>12</v>
      </c>
      <c r="H33" s="30">
        <v>26</v>
      </c>
      <c r="I33" s="26">
        <v>40709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68</v>
      </c>
      <c r="C34" s="24" t="s">
        <v>20</v>
      </c>
      <c r="D34" s="24" t="s">
        <v>50</v>
      </c>
      <c r="E34" s="25" t="s">
        <v>52</v>
      </c>
      <c r="F34" s="24" t="s">
        <v>30</v>
      </c>
      <c r="G34" s="27">
        <v>12.5</v>
      </c>
      <c r="H34" s="30">
        <v>14.000000000000002</v>
      </c>
      <c r="I34" s="26">
        <v>40848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68</v>
      </c>
      <c r="C35" s="24" t="s">
        <v>20</v>
      </c>
      <c r="D35" s="24" t="s">
        <v>43</v>
      </c>
      <c r="E35" s="25" t="s">
        <v>44</v>
      </c>
      <c r="F35" s="24" t="s">
        <v>30</v>
      </c>
      <c r="G35" s="27">
        <v>51</v>
      </c>
      <c r="H35" s="30">
        <v>37</v>
      </c>
      <c r="I35" s="26">
        <v>40634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68</v>
      </c>
      <c r="C36" s="24" t="s">
        <v>20</v>
      </c>
      <c r="D36" s="24" t="s">
        <v>53</v>
      </c>
      <c r="E36" s="25" t="s">
        <v>54</v>
      </c>
      <c r="F36" s="24" t="s">
        <v>30</v>
      </c>
      <c r="G36" s="27">
        <v>20</v>
      </c>
      <c r="H36" s="30">
        <v>5.1794383449600048</v>
      </c>
      <c r="I36" s="26">
        <v>40940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68</v>
      </c>
      <c r="C37" s="24" t="s">
        <v>20</v>
      </c>
      <c r="D37" s="24" t="s">
        <v>66</v>
      </c>
      <c r="E37" s="25" t="s">
        <v>67</v>
      </c>
      <c r="F37" s="24" t="s">
        <v>30</v>
      </c>
      <c r="G37" s="27">
        <v>1.1499999999999999</v>
      </c>
      <c r="H37" s="30">
        <v>3.8636270400000017</v>
      </c>
      <c r="I37" s="26">
        <v>40756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68</v>
      </c>
      <c r="C38" s="24" t="s">
        <v>20</v>
      </c>
      <c r="D38" s="24" t="s">
        <v>57</v>
      </c>
      <c r="E38" s="25" t="s">
        <v>59</v>
      </c>
      <c r="F38" s="24" t="s">
        <v>30</v>
      </c>
      <c r="G38" s="27">
        <v>10</v>
      </c>
      <c r="H38" s="30">
        <v>27</v>
      </c>
      <c r="I38" s="26">
        <v>40709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69</v>
      </c>
      <c r="C39" s="24" t="s">
        <v>20</v>
      </c>
      <c r="D39" s="24" t="s">
        <v>49</v>
      </c>
      <c r="E39" s="25" t="s">
        <v>51</v>
      </c>
      <c r="F39" s="24" t="s">
        <v>30</v>
      </c>
      <c r="G39" s="27">
        <v>120</v>
      </c>
      <c r="H39" s="30">
        <v>26</v>
      </c>
      <c r="I39" s="26">
        <v>40756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69</v>
      </c>
      <c r="C40" s="24" t="s">
        <v>20</v>
      </c>
      <c r="D40" s="24" t="s">
        <v>43</v>
      </c>
      <c r="E40" s="25" t="s">
        <v>44</v>
      </c>
      <c r="F40" s="24" t="s">
        <v>30</v>
      </c>
      <c r="G40" s="27">
        <v>5</v>
      </c>
      <c r="H40" s="30">
        <v>37</v>
      </c>
      <c r="I40" s="26">
        <v>40756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70</v>
      </c>
      <c r="C41" s="24" t="s">
        <v>20</v>
      </c>
      <c r="D41" s="24" t="s">
        <v>49</v>
      </c>
      <c r="E41" s="25" t="s">
        <v>51</v>
      </c>
      <c r="F41" s="24" t="s">
        <v>30</v>
      </c>
      <c r="G41" s="27">
        <v>20</v>
      </c>
      <c r="H41" s="30">
        <v>26</v>
      </c>
      <c r="I41" s="26">
        <v>40756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71</v>
      </c>
      <c r="C42" s="24" t="s">
        <v>20</v>
      </c>
      <c r="D42" s="24" t="s">
        <v>49</v>
      </c>
      <c r="E42" s="25" t="s">
        <v>51</v>
      </c>
      <c r="F42" s="24" t="s">
        <v>30</v>
      </c>
      <c r="G42" s="27">
        <v>150</v>
      </c>
      <c r="H42" s="30">
        <v>26</v>
      </c>
      <c r="I42" s="26">
        <v>40756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71</v>
      </c>
      <c r="C43" s="24" t="s">
        <v>20</v>
      </c>
      <c r="D43" s="24" t="s">
        <v>43</v>
      </c>
      <c r="E43" s="25" t="s">
        <v>44</v>
      </c>
      <c r="F43" s="24" t="s">
        <v>30</v>
      </c>
      <c r="G43" s="27">
        <v>70</v>
      </c>
      <c r="H43" s="30">
        <v>37</v>
      </c>
      <c r="I43" s="26">
        <v>40802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71</v>
      </c>
      <c r="C44" s="24" t="s">
        <v>20</v>
      </c>
      <c r="D44" s="24" t="s">
        <v>32</v>
      </c>
      <c r="E44" s="25" t="s">
        <v>33</v>
      </c>
      <c r="F44" s="24" t="s">
        <v>30</v>
      </c>
      <c r="G44" s="27">
        <v>50</v>
      </c>
      <c r="H44" s="30">
        <v>4.1548699920000027</v>
      </c>
      <c r="I44" s="26">
        <v>40709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71</v>
      </c>
      <c r="C45" s="24" t="s">
        <v>20</v>
      </c>
      <c r="D45" s="24" t="s">
        <v>28</v>
      </c>
      <c r="E45" s="25" t="s">
        <v>29</v>
      </c>
      <c r="F45" s="24" t="s">
        <v>30</v>
      </c>
      <c r="G45" s="27">
        <v>10</v>
      </c>
      <c r="H45" s="30">
        <v>55</v>
      </c>
      <c r="I45" s="26">
        <v>40817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72</v>
      </c>
      <c r="C46" s="24" t="s">
        <v>20</v>
      </c>
      <c r="D46" s="24" t="s">
        <v>49</v>
      </c>
      <c r="E46" s="25" t="s">
        <v>51</v>
      </c>
      <c r="F46" s="24" t="s">
        <v>30</v>
      </c>
      <c r="G46" s="27">
        <v>20</v>
      </c>
      <c r="H46" s="30">
        <v>26</v>
      </c>
      <c r="I46" s="26">
        <v>40787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72</v>
      </c>
      <c r="C47" s="24" t="s">
        <v>20</v>
      </c>
      <c r="D47" s="24" t="s">
        <v>43</v>
      </c>
      <c r="E47" s="25" t="s">
        <v>44</v>
      </c>
      <c r="F47" s="24" t="s">
        <v>30</v>
      </c>
      <c r="G47" s="27">
        <v>10</v>
      </c>
      <c r="H47" s="30">
        <v>37</v>
      </c>
      <c r="I47" s="26">
        <v>40817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73</v>
      </c>
      <c r="C48" s="24" t="s">
        <v>20</v>
      </c>
      <c r="D48" s="24" t="s">
        <v>49</v>
      </c>
      <c r="E48" s="25" t="s">
        <v>51</v>
      </c>
      <c r="F48" s="24" t="s">
        <v>30</v>
      </c>
      <c r="G48" s="27">
        <v>1918</v>
      </c>
      <c r="H48" s="30">
        <v>26</v>
      </c>
      <c r="I48" s="26">
        <v>40787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73</v>
      </c>
      <c r="C49" s="24" t="s">
        <v>20</v>
      </c>
      <c r="D49" s="24" t="s">
        <v>43</v>
      </c>
      <c r="E49" s="25" t="s">
        <v>44</v>
      </c>
      <c r="F49" s="24" t="s">
        <v>30</v>
      </c>
      <c r="G49" s="27">
        <v>8.6999999999999993</v>
      </c>
      <c r="H49" s="30">
        <v>37</v>
      </c>
      <c r="I49" s="26">
        <v>40848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74</v>
      </c>
      <c r="C50" s="24" t="s">
        <v>20</v>
      </c>
      <c r="D50" s="24" t="s">
        <v>43</v>
      </c>
      <c r="E50" s="25" t="s">
        <v>44</v>
      </c>
      <c r="F50" s="24" t="s">
        <v>30</v>
      </c>
      <c r="G50" s="27">
        <v>8.6999999999999993</v>
      </c>
      <c r="H50" s="30">
        <v>37</v>
      </c>
      <c r="I50" s="26">
        <v>40848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75</v>
      </c>
      <c r="C51" s="24" t="s">
        <v>20</v>
      </c>
      <c r="D51" s="24" t="s">
        <v>49</v>
      </c>
      <c r="E51" s="25" t="s">
        <v>51</v>
      </c>
      <c r="F51" s="24" t="s">
        <v>30</v>
      </c>
      <c r="G51" s="27">
        <v>80</v>
      </c>
      <c r="H51" s="30">
        <v>26</v>
      </c>
      <c r="I51" s="26">
        <v>40817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75</v>
      </c>
      <c r="C52" s="24" t="s">
        <v>20</v>
      </c>
      <c r="D52" s="24" t="s">
        <v>50</v>
      </c>
      <c r="E52" s="25" t="s">
        <v>52</v>
      </c>
      <c r="F52" s="24" t="s">
        <v>30</v>
      </c>
      <c r="G52" s="27">
        <v>78.152000000000001</v>
      </c>
      <c r="H52" s="30">
        <v>18</v>
      </c>
      <c r="I52" s="26">
        <v>40940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75</v>
      </c>
      <c r="C53" s="24" t="s">
        <v>20</v>
      </c>
      <c r="D53" s="24" t="s">
        <v>43</v>
      </c>
      <c r="E53" s="25" t="s">
        <v>44</v>
      </c>
      <c r="F53" s="24" t="s">
        <v>30</v>
      </c>
      <c r="G53" s="27">
        <v>10</v>
      </c>
      <c r="H53" s="30">
        <v>37</v>
      </c>
      <c r="I53" s="26">
        <v>40848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76</v>
      </c>
      <c r="C54" s="24" t="s">
        <v>20</v>
      </c>
      <c r="D54" s="24" t="s">
        <v>43</v>
      </c>
      <c r="E54" s="25" t="s">
        <v>44</v>
      </c>
      <c r="F54" s="24" t="s">
        <v>30</v>
      </c>
      <c r="G54" s="27">
        <v>6.1</v>
      </c>
      <c r="H54" s="30">
        <v>37</v>
      </c>
      <c r="I54" s="26">
        <v>40848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77</v>
      </c>
      <c r="C55" s="24" t="s">
        <v>20</v>
      </c>
      <c r="D55" s="24" t="s">
        <v>46</v>
      </c>
      <c r="E55" s="25" t="s">
        <v>47</v>
      </c>
      <c r="F55" s="24" t="s">
        <v>30</v>
      </c>
      <c r="G55" s="27">
        <v>203</v>
      </c>
      <c r="H55" s="30">
        <v>16</v>
      </c>
      <c r="I55" s="26">
        <v>40808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78</v>
      </c>
      <c r="C56" s="24" t="s">
        <v>20</v>
      </c>
      <c r="D56" s="24" t="s">
        <v>46</v>
      </c>
      <c r="E56" s="25" t="s">
        <v>47</v>
      </c>
      <c r="F56" s="24" t="s">
        <v>30</v>
      </c>
      <c r="G56" s="27">
        <v>320</v>
      </c>
      <c r="H56" s="30">
        <v>16</v>
      </c>
      <c r="I56" s="26">
        <v>40848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79</v>
      </c>
      <c r="C57" s="24" t="s">
        <v>20</v>
      </c>
      <c r="D57" s="24" t="s">
        <v>46</v>
      </c>
      <c r="E57" s="25" t="s">
        <v>47</v>
      </c>
      <c r="F57" s="24" t="s">
        <v>30</v>
      </c>
      <c r="G57" s="27">
        <v>106</v>
      </c>
      <c r="H57" s="30">
        <v>16</v>
      </c>
      <c r="I57" s="26">
        <v>40878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80</v>
      </c>
      <c r="C58" s="24" t="s">
        <v>20</v>
      </c>
      <c r="D58" s="24" t="s">
        <v>46</v>
      </c>
      <c r="E58" s="25" t="s">
        <v>47</v>
      </c>
      <c r="F58" s="24" t="s">
        <v>30</v>
      </c>
      <c r="G58" s="27">
        <v>182</v>
      </c>
      <c r="H58" s="30">
        <v>16</v>
      </c>
      <c r="I58" s="26">
        <v>40878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81</v>
      </c>
      <c r="C59" s="24" t="s">
        <v>20</v>
      </c>
      <c r="D59" s="24" t="s">
        <v>46</v>
      </c>
      <c r="E59" s="25" t="s">
        <v>47</v>
      </c>
      <c r="F59" s="24" t="s">
        <v>30</v>
      </c>
      <c r="G59" s="27">
        <v>2.4849999999999999</v>
      </c>
      <c r="H59" s="30">
        <v>16</v>
      </c>
      <c r="I59" s="26">
        <v>40878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82</v>
      </c>
      <c r="C60" s="24" t="s">
        <v>20</v>
      </c>
      <c r="D60" s="24" t="s">
        <v>46</v>
      </c>
      <c r="E60" s="25" t="s">
        <v>47</v>
      </c>
      <c r="F60" s="24" t="s">
        <v>30</v>
      </c>
      <c r="G60" s="27">
        <v>5.6</v>
      </c>
      <c r="H60" s="30">
        <v>16</v>
      </c>
      <c r="I60" s="26">
        <v>40878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83</v>
      </c>
      <c r="C61" s="24" t="s">
        <v>20</v>
      </c>
      <c r="D61" s="24" t="s">
        <v>46</v>
      </c>
      <c r="E61" s="25" t="s">
        <v>47</v>
      </c>
      <c r="F61" s="24" t="s">
        <v>30</v>
      </c>
      <c r="G61" s="27">
        <v>37.914999999999999</v>
      </c>
      <c r="H61" s="30">
        <v>16</v>
      </c>
      <c r="I61" s="26">
        <v>40878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84</v>
      </c>
      <c r="C62" s="24" t="s">
        <v>20</v>
      </c>
      <c r="D62" s="24" t="s">
        <v>46</v>
      </c>
      <c r="E62" s="25" t="s">
        <v>47</v>
      </c>
      <c r="F62" s="24" t="s">
        <v>30</v>
      </c>
      <c r="G62" s="27">
        <v>70</v>
      </c>
      <c r="H62" s="30">
        <v>16</v>
      </c>
      <c r="I62" s="26">
        <v>40940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85</v>
      </c>
      <c r="C63" s="24" t="s">
        <v>20</v>
      </c>
      <c r="D63" s="24" t="s">
        <v>46</v>
      </c>
      <c r="E63" s="25" t="s">
        <v>47</v>
      </c>
      <c r="F63" s="24" t="s">
        <v>30</v>
      </c>
      <c r="G63" s="27">
        <v>11.9</v>
      </c>
      <c r="H63" s="30">
        <v>16</v>
      </c>
      <c r="I63" s="26">
        <v>41000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85</v>
      </c>
      <c r="C64" s="24" t="s">
        <v>20</v>
      </c>
      <c r="D64" s="24" t="s">
        <v>50</v>
      </c>
      <c r="E64" s="25" t="s">
        <v>52</v>
      </c>
      <c r="F64" s="24" t="s">
        <v>30</v>
      </c>
      <c r="G64" s="27">
        <v>20</v>
      </c>
      <c r="H64" s="30">
        <v>18</v>
      </c>
      <c r="I64" s="26">
        <v>40984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85</v>
      </c>
      <c r="C65" s="24" t="s">
        <v>20</v>
      </c>
      <c r="D65" s="24" t="s">
        <v>43</v>
      </c>
      <c r="E65" s="25" t="s">
        <v>44</v>
      </c>
      <c r="F65" s="24" t="s">
        <v>30</v>
      </c>
      <c r="G65" s="27">
        <v>20</v>
      </c>
      <c r="H65" s="30">
        <v>14.600488320000013</v>
      </c>
      <c r="I65" s="26">
        <v>41122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85</v>
      </c>
      <c r="C66" s="24" t="s">
        <v>20</v>
      </c>
      <c r="D66" s="24" t="s">
        <v>62</v>
      </c>
      <c r="E66" s="25" t="s">
        <v>63</v>
      </c>
      <c r="F66" s="24" t="s">
        <v>30</v>
      </c>
      <c r="G66" s="27">
        <v>2.5</v>
      </c>
      <c r="H66" s="30">
        <v>23.089144320000024</v>
      </c>
      <c r="I66" s="26">
        <v>41000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85</v>
      </c>
      <c r="C67" s="24" t="s">
        <v>20</v>
      </c>
      <c r="D67" s="24" t="s">
        <v>28</v>
      </c>
      <c r="E67" s="25" t="s">
        <v>29</v>
      </c>
      <c r="F67" s="24" t="s">
        <v>30</v>
      </c>
      <c r="G67" s="27">
        <v>5</v>
      </c>
      <c r="H67" s="30">
        <v>12.404303239680011</v>
      </c>
      <c r="I67" s="26">
        <v>41061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0"/>
        <v>57</v>
      </c>
      <c r="B68" s="24" t="s">
        <v>85</v>
      </c>
      <c r="C68" s="24" t="s">
        <v>20</v>
      </c>
      <c r="D68" s="24" t="s">
        <v>57</v>
      </c>
      <c r="E68" s="25" t="s">
        <v>59</v>
      </c>
      <c r="F68" s="24" t="s">
        <v>30</v>
      </c>
      <c r="G68" s="27">
        <v>7.5</v>
      </c>
      <c r="H68" s="30">
        <v>5.3831660889600048</v>
      </c>
      <c r="I68" s="26">
        <v>40969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si="0"/>
        <v>58</v>
      </c>
      <c r="B69" s="24" t="s">
        <v>86</v>
      </c>
      <c r="C69" s="24" t="s">
        <v>20</v>
      </c>
      <c r="D69" s="24" t="s">
        <v>46</v>
      </c>
      <c r="E69" s="25" t="s">
        <v>47</v>
      </c>
      <c r="F69" s="24" t="s">
        <v>30</v>
      </c>
      <c r="G69" s="27">
        <v>11.6</v>
      </c>
      <c r="H69" s="30">
        <v>16</v>
      </c>
      <c r="I69" s="26">
        <v>41000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0"/>
        <v>59</v>
      </c>
      <c r="B70" s="24" t="s">
        <v>86</v>
      </c>
      <c r="C70" s="24" t="s">
        <v>20</v>
      </c>
      <c r="D70" s="24" t="s">
        <v>66</v>
      </c>
      <c r="E70" s="25" t="s">
        <v>67</v>
      </c>
      <c r="F70" s="24" t="s">
        <v>30</v>
      </c>
      <c r="G70" s="27">
        <v>6.4</v>
      </c>
      <c r="H70" s="30">
        <v>4.7196927360000043</v>
      </c>
      <c r="I70" s="26">
        <v>41000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0"/>
        <v>60</v>
      </c>
      <c r="B71" s="24" t="s">
        <v>86</v>
      </c>
      <c r="C71" s="24" t="s">
        <v>20</v>
      </c>
      <c r="D71" s="24" t="s">
        <v>57</v>
      </c>
      <c r="E71" s="25" t="s">
        <v>59</v>
      </c>
      <c r="F71" s="24" t="s">
        <v>30</v>
      </c>
      <c r="G71" s="27">
        <v>3.5</v>
      </c>
      <c r="H71" s="30">
        <v>5.1794383449600048</v>
      </c>
      <c r="I71" s="26">
        <v>40969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0"/>
        <v>61</v>
      </c>
      <c r="B72" s="24" t="s">
        <v>87</v>
      </c>
      <c r="C72" s="24" t="s">
        <v>20</v>
      </c>
      <c r="D72" s="24" t="s">
        <v>46</v>
      </c>
      <c r="E72" s="25" t="s">
        <v>47</v>
      </c>
      <c r="F72" s="24" t="s">
        <v>30</v>
      </c>
      <c r="G72" s="27">
        <v>18.7</v>
      </c>
      <c r="H72" s="30">
        <v>16</v>
      </c>
      <c r="I72" s="26">
        <v>41000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f t="shared" si="0"/>
        <v>62</v>
      </c>
      <c r="B73" s="24" t="s">
        <v>87</v>
      </c>
      <c r="C73" s="24" t="s">
        <v>20</v>
      </c>
      <c r="D73" s="24" t="s">
        <v>50</v>
      </c>
      <c r="E73" s="25" t="s">
        <v>52</v>
      </c>
      <c r="F73" s="24" t="s">
        <v>30</v>
      </c>
      <c r="G73" s="27">
        <v>48</v>
      </c>
      <c r="H73" s="30">
        <v>18</v>
      </c>
      <c r="I73" s="26">
        <v>41000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f t="shared" si="0"/>
        <v>63</v>
      </c>
      <c r="B74" s="24" t="s">
        <v>88</v>
      </c>
      <c r="C74" s="24" t="s">
        <v>20</v>
      </c>
      <c r="D74" s="24" t="s">
        <v>46</v>
      </c>
      <c r="E74" s="25" t="s">
        <v>47</v>
      </c>
      <c r="F74" s="24" t="s">
        <v>30</v>
      </c>
      <c r="G74" s="27">
        <v>18.8</v>
      </c>
      <c r="H74" s="30">
        <v>16</v>
      </c>
      <c r="I74" s="26">
        <v>41000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f t="shared" si="0"/>
        <v>64</v>
      </c>
      <c r="B75" s="24" t="s">
        <v>88</v>
      </c>
      <c r="C75" s="24" t="s">
        <v>20</v>
      </c>
      <c r="D75" s="24" t="s">
        <v>50</v>
      </c>
      <c r="E75" s="25" t="s">
        <v>52</v>
      </c>
      <c r="F75" s="24" t="s">
        <v>30</v>
      </c>
      <c r="G75" s="27">
        <v>22</v>
      </c>
      <c r="H75" s="30">
        <v>18</v>
      </c>
      <c r="I75" s="26">
        <v>41000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f t="shared" si="0"/>
        <v>65</v>
      </c>
      <c r="B76" s="24" t="s">
        <v>89</v>
      </c>
      <c r="C76" s="24" t="s">
        <v>20</v>
      </c>
      <c r="D76" s="24" t="s">
        <v>46</v>
      </c>
      <c r="E76" s="25" t="s">
        <v>47</v>
      </c>
      <c r="F76" s="24" t="s">
        <v>30</v>
      </c>
      <c r="G76" s="27">
        <v>19</v>
      </c>
      <c r="H76" s="30">
        <v>16</v>
      </c>
      <c r="I76" s="26">
        <v>41000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4">
        <f t="shared" si="0"/>
        <v>66</v>
      </c>
      <c r="B77" s="24" t="s">
        <v>89</v>
      </c>
      <c r="C77" s="24" t="s">
        <v>20</v>
      </c>
      <c r="D77" s="24" t="s">
        <v>50</v>
      </c>
      <c r="E77" s="25" t="s">
        <v>52</v>
      </c>
      <c r="F77" s="24" t="s">
        <v>30</v>
      </c>
      <c r="G77" s="27">
        <v>115</v>
      </c>
      <c r="H77" s="30">
        <v>18</v>
      </c>
      <c r="I77" s="26">
        <v>41000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4">
        <f t="shared" ref="A78:A103" si="1">1+A77</f>
        <v>67</v>
      </c>
      <c r="B78" s="24" t="s">
        <v>90</v>
      </c>
      <c r="C78" s="24" t="s">
        <v>20</v>
      </c>
      <c r="D78" s="24" t="s">
        <v>46</v>
      </c>
      <c r="E78" s="25" t="s">
        <v>47</v>
      </c>
      <c r="F78" s="24" t="s">
        <v>30</v>
      </c>
      <c r="G78" s="27">
        <v>120</v>
      </c>
      <c r="H78" s="30">
        <v>16</v>
      </c>
      <c r="I78" s="26">
        <v>41030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4">
        <f t="shared" si="1"/>
        <v>68</v>
      </c>
      <c r="B79" s="24" t="s">
        <v>91</v>
      </c>
      <c r="C79" s="24" t="s">
        <v>20</v>
      </c>
      <c r="D79" s="24" t="s">
        <v>46</v>
      </c>
      <c r="E79" s="25" t="s">
        <v>47</v>
      </c>
      <c r="F79" s="24" t="s">
        <v>30</v>
      </c>
      <c r="G79" s="27">
        <v>1</v>
      </c>
      <c r="H79" s="30">
        <v>16</v>
      </c>
      <c r="I79" s="26">
        <v>41134</v>
      </c>
      <c r="J79" s="29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4">
        <f t="shared" si="1"/>
        <v>69</v>
      </c>
      <c r="B80" s="24" t="s">
        <v>91</v>
      </c>
      <c r="C80" s="24" t="s">
        <v>20</v>
      </c>
      <c r="D80" s="24" t="s">
        <v>50</v>
      </c>
      <c r="E80" s="25" t="s">
        <v>52</v>
      </c>
      <c r="F80" s="24" t="s">
        <v>30</v>
      </c>
      <c r="G80" s="27">
        <v>6</v>
      </c>
      <c r="H80" s="30">
        <v>18</v>
      </c>
      <c r="I80" s="26">
        <v>41059</v>
      </c>
      <c r="J80" s="29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4">
        <f t="shared" si="1"/>
        <v>70</v>
      </c>
      <c r="B81" s="24" t="s">
        <v>92</v>
      </c>
      <c r="C81" s="24" t="s">
        <v>20</v>
      </c>
      <c r="D81" s="24" t="s">
        <v>50</v>
      </c>
      <c r="E81" s="25" t="s">
        <v>52</v>
      </c>
      <c r="F81" s="24" t="s">
        <v>30</v>
      </c>
      <c r="G81" s="27">
        <v>1</v>
      </c>
      <c r="H81" s="30">
        <v>18</v>
      </c>
      <c r="I81" s="26">
        <v>41059</v>
      </c>
      <c r="J81" s="29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4">
        <f t="shared" si="1"/>
        <v>71</v>
      </c>
      <c r="B82" s="24" t="s">
        <v>93</v>
      </c>
      <c r="C82" s="24" t="s">
        <v>20</v>
      </c>
      <c r="D82" s="24" t="s">
        <v>50</v>
      </c>
      <c r="E82" s="25" t="s">
        <v>52</v>
      </c>
      <c r="F82" s="24" t="s">
        <v>30</v>
      </c>
      <c r="G82" s="27">
        <v>11</v>
      </c>
      <c r="H82" s="30">
        <v>18</v>
      </c>
      <c r="I82" s="26">
        <v>41061</v>
      </c>
      <c r="J82" s="29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4">
        <f t="shared" si="1"/>
        <v>72</v>
      </c>
      <c r="B83" s="24" t="s">
        <v>94</v>
      </c>
      <c r="C83" s="24" t="s">
        <v>20</v>
      </c>
      <c r="D83" s="24" t="s">
        <v>50</v>
      </c>
      <c r="E83" s="25" t="s">
        <v>52</v>
      </c>
      <c r="F83" s="24" t="s">
        <v>30</v>
      </c>
      <c r="G83" s="27">
        <v>0.6</v>
      </c>
      <c r="H83" s="30">
        <v>18</v>
      </c>
      <c r="I83" s="26">
        <v>41061</v>
      </c>
      <c r="J83" s="29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4">
        <f t="shared" si="1"/>
        <v>73</v>
      </c>
      <c r="B84" s="24" t="s">
        <v>95</v>
      </c>
      <c r="C84" s="24" t="s">
        <v>20</v>
      </c>
      <c r="D84" s="24" t="s">
        <v>50</v>
      </c>
      <c r="E84" s="25" t="s">
        <v>52</v>
      </c>
      <c r="F84" s="24" t="s">
        <v>30</v>
      </c>
      <c r="G84" s="27">
        <v>30</v>
      </c>
      <c r="H84" s="30">
        <v>18</v>
      </c>
      <c r="I84" s="26">
        <v>41061</v>
      </c>
      <c r="J84" s="29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4">
        <f t="shared" si="1"/>
        <v>74</v>
      </c>
      <c r="B85" s="24" t="s">
        <v>96</v>
      </c>
      <c r="C85" s="24" t="s">
        <v>20</v>
      </c>
      <c r="D85" s="24" t="s">
        <v>50</v>
      </c>
      <c r="E85" s="25" t="s">
        <v>52</v>
      </c>
      <c r="F85" s="24" t="s">
        <v>30</v>
      </c>
      <c r="G85" s="27">
        <v>16</v>
      </c>
      <c r="H85" s="30">
        <v>18</v>
      </c>
      <c r="I85" s="26">
        <v>41061</v>
      </c>
      <c r="J85" s="29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4">
        <f t="shared" si="1"/>
        <v>75</v>
      </c>
      <c r="B86" s="24" t="s">
        <v>97</v>
      </c>
      <c r="C86" s="24" t="s">
        <v>20</v>
      </c>
      <c r="D86" s="24" t="s">
        <v>50</v>
      </c>
      <c r="E86" s="25" t="s">
        <v>52</v>
      </c>
      <c r="F86" s="24" t="s">
        <v>30</v>
      </c>
      <c r="G86" s="27">
        <v>39</v>
      </c>
      <c r="H86" s="30">
        <v>18</v>
      </c>
      <c r="I86" s="26">
        <v>41061</v>
      </c>
      <c r="J86" s="29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4">
        <f t="shared" si="1"/>
        <v>76</v>
      </c>
      <c r="B87" s="24" t="s">
        <v>98</v>
      </c>
      <c r="C87" s="24" t="s">
        <v>20</v>
      </c>
      <c r="D87" s="24" t="s">
        <v>50</v>
      </c>
      <c r="E87" s="25" t="s">
        <v>52</v>
      </c>
      <c r="F87" s="24" t="s">
        <v>30</v>
      </c>
      <c r="G87" s="27">
        <v>11.933</v>
      </c>
      <c r="H87" s="30">
        <v>18</v>
      </c>
      <c r="I87" s="26">
        <v>41061</v>
      </c>
      <c r="J87" s="29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4">
        <f t="shared" si="1"/>
        <v>77</v>
      </c>
      <c r="B88" s="24" t="s">
        <v>99</v>
      </c>
      <c r="C88" s="24" t="s">
        <v>20</v>
      </c>
      <c r="D88" s="24" t="s">
        <v>50</v>
      </c>
      <c r="E88" s="25" t="s">
        <v>52</v>
      </c>
      <c r="F88" s="24" t="s">
        <v>30</v>
      </c>
      <c r="G88" s="27">
        <v>22</v>
      </c>
      <c r="H88" s="30">
        <v>18</v>
      </c>
      <c r="I88" s="26">
        <v>41061</v>
      </c>
      <c r="J88" s="29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24">
        <f t="shared" si="1"/>
        <v>78</v>
      </c>
      <c r="B89" s="24" t="s">
        <v>100</v>
      </c>
      <c r="C89" s="24" t="s">
        <v>20</v>
      </c>
      <c r="D89" s="24" t="s">
        <v>50</v>
      </c>
      <c r="E89" s="25" t="s">
        <v>52</v>
      </c>
      <c r="F89" s="24" t="s">
        <v>30</v>
      </c>
      <c r="G89" s="27">
        <v>10</v>
      </c>
      <c r="H89" s="30">
        <v>18</v>
      </c>
      <c r="I89" s="26">
        <v>41061</v>
      </c>
      <c r="J89" s="29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24">
        <f t="shared" si="1"/>
        <v>79</v>
      </c>
      <c r="B90" s="24" t="s">
        <v>101</v>
      </c>
      <c r="C90" s="24" t="s">
        <v>20</v>
      </c>
      <c r="D90" s="24" t="s">
        <v>50</v>
      </c>
      <c r="E90" s="25" t="s">
        <v>52</v>
      </c>
      <c r="F90" s="24" t="s">
        <v>30</v>
      </c>
      <c r="G90" s="27">
        <v>0.8</v>
      </c>
      <c r="H90" s="30">
        <v>18</v>
      </c>
      <c r="I90" s="26">
        <v>41061</v>
      </c>
      <c r="J90" s="29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24">
        <f t="shared" si="1"/>
        <v>80</v>
      </c>
      <c r="B91" s="24" t="s">
        <v>102</v>
      </c>
      <c r="C91" s="24" t="s">
        <v>20</v>
      </c>
      <c r="D91" s="24" t="s">
        <v>50</v>
      </c>
      <c r="E91" s="25" t="s">
        <v>52</v>
      </c>
      <c r="F91" s="24" t="s">
        <v>30</v>
      </c>
      <c r="G91" s="27">
        <v>6</v>
      </c>
      <c r="H91" s="30">
        <v>18</v>
      </c>
      <c r="I91" s="26">
        <v>41061</v>
      </c>
      <c r="J91" s="29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24">
        <f t="shared" si="1"/>
        <v>81</v>
      </c>
      <c r="B92" s="24" t="s">
        <v>103</v>
      </c>
      <c r="C92" s="24" t="s">
        <v>20</v>
      </c>
      <c r="D92" s="24" t="s">
        <v>50</v>
      </c>
      <c r="E92" s="25" t="s">
        <v>52</v>
      </c>
      <c r="F92" s="24" t="s">
        <v>30</v>
      </c>
      <c r="G92" s="27">
        <v>14.9</v>
      </c>
      <c r="H92" s="30">
        <v>18</v>
      </c>
      <c r="I92" s="26">
        <v>41061</v>
      </c>
      <c r="J92" s="29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4">
        <f t="shared" si="1"/>
        <v>82</v>
      </c>
      <c r="B93" s="24" t="s">
        <v>104</v>
      </c>
      <c r="C93" s="24" t="s">
        <v>20</v>
      </c>
      <c r="D93" s="24" t="s">
        <v>50</v>
      </c>
      <c r="E93" s="25" t="s">
        <v>52</v>
      </c>
      <c r="F93" s="24" t="s">
        <v>30</v>
      </c>
      <c r="G93" s="27">
        <v>0.15</v>
      </c>
      <c r="H93" s="30">
        <v>18</v>
      </c>
      <c r="I93" s="26">
        <v>41061</v>
      </c>
      <c r="J93" s="29"/>
      <c r="K93" s="21"/>
      <c r="L93" s="21"/>
      <c r="M93" s="21"/>
      <c r="N93" s="21"/>
      <c r="O93" s="21"/>
      <c r="P93" s="21"/>
      <c r="Q93" s="21"/>
    </row>
    <row r="94" spans="1:17" s="3" customFormat="1" ht="15.75" x14ac:dyDescent="0.2">
      <c r="A94" s="24">
        <f t="shared" si="1"/>
        <v>83</v>
      </c>
      <c r="B94" s="24" t="s">
        <v>105</v>
      </c>
      <c r="C94" s="24" t="s">
        <v>20</v>
      </c>
      <c r="D94" s="24" t="s">
        <v>50</v>
      </c>
      <c r="E94" s="25" t="s">
        <v>52</v>
      </c>
      <c r="F94" s="24" t="s">
        <v>30</v>
      </c>
      <c r="G94" s="27">
        <v>9.3499999999999979</v>
      </c>
      <c r="H94" s="30">
        <v>18</v>
      </c>
      <c r="I94" s="26">
        <v>41061</v>
      </c>
      <c r="J94" s="29"/>
      <c r="K94" s="21"/>
      <c r="L94" s="21"/>
      <c r="M94" s="21"/>
      <c r="N94" s="21"/>
      <c r="O94" s="21"/>
      <c r="P94" s="21"/>
      <c r="Q94" s="21"/>
    </row>
    <row r="95" spans="1:17" s="3" customFormat="1" ht="15.75" x14ac:dyDescent="0.2">
      <c r="A95" s="24">
        <f t="shared" si="1"/>
        <v>84</v>
      </c>
      <c r="B95" s="24" t="s">
        <v>106</v>
      </c>
      <c r="C95" s="24" t="s">
        <v>20</v>
      </c>
      <c r="D95" s="24" t="s">
        <v>50</v>
      </c>
      <c r="E95" s="25" t="s">
        <v>52</v>
      </c>
      <c r="F95" s="24" t="s">
        <v>30</v>
      </c>
      <c r="G95" s="27">
        <v>1</v>
      </c>
      <c r="H95" s="30">
        <v>18</v>
      </c>
      <c r="I95" s="26">
        <v>41061</v>
      </c>
      <c r="J95" s="29"/>
      <c r="K95" s="21"/>
      <c r="L95" s="21"/>
      <c r="M95" s="21"/>
      <c r="N95" s="21"/>
      <c r="O95" s="21"/>
      <c r="P95" s="21"/>
      <c r="Q95" s="21"/>
    </row>
    <row r="96" spans="1:17" s="3" customFormat="1" ht="15.75" x14ac:dyDescent="0.2">
      <c r="A96" s="24">
        <f t="shared" si="1"/>
        <v>85</v>
      </c>
      <c r="B96" s="24" t="s">
        <v>107</v>
      </c>
      <c r="C96" s="24" t="s">
        <v>20</v>
      </c>
      <c r="D96" s="24" t="s">
        <v>46</v>
      </c>
      <c r="E96" s="25" t="s">
        <v>47</v>
      </c>
      <c r="F96" s="24" t="s">
        <v>30</v>
      </c>
      <c r="G96" s="27">
        <v>12</v>
      </c>
      <c r="H96" s="30">
        <v>16</v>
      </c>
      <c r="I96" s="26">
        <v>41334</v>
      </c>
      <c r="J96" s="29"/>
      <c r="K96" s="21"/>
      <c r="L96" s="21"/>
      <c r="M96" s="21"/>
      <c r="N96" s="21"/>
      <c r="O96" s="21"/>
      <c r="P96" s="21"/>
      <c r="Q96" s="21"/>
    </row>
    <row r="97" spans="1:17" s="3" customFormat="1" ht="15.75" x14ac:dyDescent="0.2">
      <c r="A97" s="24">
        <f t="shared" si="1"/>
        <v>86</v>
      </c>
      <c r="B97" s="24" t="s">
        <v>108</v>
      </c>
      <c r="C97" s="24" t="s">
        <v>20</v>
      </c>
      <c r="D97" s="24" t="s">
        <v>46</v>
      </c>
      <c r="E97" s="25" t="s">
        <v>47</v>
      </c>
      <c r="F97" s="24" t="s">
        <v>30</v>
      </c>
      <c r="G97" s="27">
        <v>115</v>
      </c>
      <c r="H97" s="30">
        <v>16</v>
      </c>
      <c r="I97" s="26">
        <v>41334</v>
      </c>
      <c r="J97" s="29"/>
      <c r="K97" s="21"/>
      <c r="L97" s="21"/>
      <c r="M97" s="21"/>
      <c r="N97" s="21"/>
      <c r="O97" s="21"/>
      <c r="P97" s="21"/>
      <c r="Q97" s="21"/>
    </row>
    <row r="98" spans="1:17" s="3" customFormat="1" ht="15.75" x14ac:dyDescent="0.2">
      <c r="A98" s="24">
        <f t="shared" si="1"/>
        <v>87</v>
      </c>
      <c r="B98" s="24" t="s">
        <v>109</v>
      </c>
      <c r="C98" s="24" t="s">
        <v>20</v>
      </c>
      <c r="D98" s="24" t="s">
        <v>46</v>
      </c>
      <c r="E98" s="25" t="s">
        <v>47</v>
      </c>
      <c r="F98" s="24" t="s">
        <v>30</v>
      </c>
      <c r="G98" s="27">
        <v>502</v>
      </c>
      <c r="H98" s="30">
        <v>16</v>
      </c>
      <c r="I98" s="26">
        <v>41395</v>
      </c>
      <c r="J98" s="29"/>
      <c r="K98" s="21"/>
      <c r="L98" s="21"/>
      <c r="M98" s="21"/>
      <c r="N98" s="21"/>
      <c r="O98" s="21"/>
      <c r="P98" s="21"/>
      <c r="Q98" s="21"/>
    </row>
    <row r="99" spans="1:17" s="3" customFormat="1" ht="15.75" x14ac:dyDescent="0.2">
      <c r="A99" s="24">
        <f t="shared" si="1"/>
        <v>88</v>
      </c>
      <c r="B99" s="24" t="s">
        <v>112</v>
      </c>
      <c r="C99" s="24" t="s">
        <v>20</v>
      </c>
      <c r="D99" s="24" t="s">
        <v>50</v>
      </c>
      <c r="E99" s="25" t="s">
        <v>52</v>
      </c>
      <c r="F99" s="24" t="s">
        <v>30</v>
      </c>
      <c r="G99" s="27">
        <v>5</v>
      </c>
      <c r="H99" s="30">
        <v>18</v>
      </c>
      <c r="I99" s="26">
        <v>40940</v>
      </c>
      <c r="J99" s="29"/>
      <c r="K99" s="21"/>
      <c r="L99" s="21"/>
      <c r="M99" s="21"/>
      <c r="N99" s="21"/>
      <c r="O99" s="21"/>
      <c r="P99" s="21"/>
      <c r="Q99" s="21"/>
    </row>
    <row r="100" spans="1:17" s="3" customFormat="1" ht="15.75" x14ac:dyDescent="0.2">
      <c r="A100" s="24">
        <f t="shared" si="1"/>
        <v>89</v>
      </c>
      <c r="B100" s="24" t="s">
        <v>113</v>
      </c>
      <c r="C100" s="24" t="s">
        <v>20</v>
      </c>
      <c r="D100" s="24" t="s">
        <v>46</v>
      </c>
      <c r="E100" s="25" t="s">
        <v>47</v>
      </c>
      <c r="F100" s="24" t="s">
        <v>30</v>
      </c>
      <c r="G100" s="27">
        <v>21</v>
      </c>
      <c r="H100" s="30">
        <v>16</v>
      </c>
      <c r="I100" s="26">
        <v>41334</v>
      </c>
      <c r="J100" s="29"/>
      <c r="K100" s="21"/>
      <c r="L100" s="21"/>
      <c r="M100" s="21"/>
      <c r="N100" s="21"/>
      <c r="O100" s="21"/>
      <c r="P100" s="21"/>
      <c r="Q100" s="21"/>
    </row>
    <row r="101" spans="1:17" s="3" customFormat="1" ht="15.75" x14ac:dyDescent="0.2">
      <c r="A101" s="24">
        <f t="shared" si="1"/>
        <v>90</v>
      </c>
      <c r="B101" s="24" t="s">
        <v>114</v>
      </c>
      <c r="C101" s="24" t="s">
        <v>20</v>
      </c>
      <c r="D101" s="24" t="s">
        <v>46</v>
      </c>
      <c r="E101" s="25" t="s">
        <v>47</v>
      </c>
      <c r="F101" s="24" t="s">
        <v>30</v>
      </c>
      <c r="G101" s="27">
        <v>20</v>
      </c>
      <c r="H101" s="30">
        <v>16</v>
      </c>
      <c r="I101" s="26">
        <v>41334</v>
      </c>
      <c r="J101" s="29"/>
      <c r="K101" s="21"/>
      <c r="L101" s="21"/>
      <c r="M101" s="21"/>
      <c r="N101" s="21"/>
      <c r="O101" s="21"/>
      <c r="P101" s="21"/>
      <c r="Q101" s="21"/>
    </row>
    <row r="102" spans="1:17" s="3" customFormat="1" ht="15.75" x14ac:dyDescent="0.2">
      <c r="A102" s="24">
        <f t="shared" si="1"/>
        <v>91</v>
      </c>
      <c r="B102" s="24" t="s">
        <v>115</v>
      </c>
      <c r="C102" s="24" t="s">
        <v>20</v>
      </c>
      <c r="D102" s="24" t="s">
        <v>46</v>
      </c>
      <c r="E102" s="25" t="s">
        <v>47</v>
      </c>
      <c r="F102" s="24" t="s">
        <v>30</v>
      </c>
      <c r="G102" s="27">
        <v>33.5</v>
      </c>
      <c r="H102" s="30">
        <v>16</v>
      </c>
      <c r="I102" s="26">
        <v>41395</v>
      </c>
      <c r="J102" s="29"/>
      <c r="K102" s="21"/>
      <c r="L102" s="21"/>
      <c r="M102" s="21"/>
      <c r="N102" s="21"/>
      <c r="O102" s="21"/>
      <c r="P102" s="21"/>
      <c r="Q102" s="21"/>
    </row>
    <row r="103" spans="1:17" s="3" customFormat="1" ht="15.75" x14ac:dyDescent="0.2">
      <c r="A103" s="24">
        <f t="shared" si="1"/>
        <v>92</v>
      </c>
      <c r="B103" s="24" t="s">
        <v>116</v>
      </c>
      <c r="C103" s="24" t="s">
        <v>20</v>
      </c>
      <c r="D103" s="24" t="s">
        <v>50</v>
      </c>
      <c r="E103" s="25" t="s">
        <v>52</v>
      </c>
      <c r="F103" s="24" t="s">
        <v>30</v>
      </c>
      <c r="G103" s="27">
        <v>2.5</v>
      </c>
      <c r="H103" s="30">
        <v>140.24505600000003</v>
      </c>
      <c r="I103" s="26">
        <v>42278</v>
      </c>
      <c r="J103" s="29"/>
      <c r="K103" s="21"/>
      <c r="L103" s="21"/>
      <c r="M103" s="21"/>
      <c r="N103" s="21"/>
      <c r="O103" s="21"/>
      <c r="P103" s="21"/>
      <c r="Q103" s="21"/>
    </row>
    <row r="104" spans="1:17" s="3" customFormat="1" ht="15.75" x14ac:dyDescent="0.25">
      <c r="A104" s="49" t="s">
        <v>27</v>
      </c>
      <c r="B104" s="50"/>
      <c r="C104" s="50"/>
      <c r="D104" s="50"/>
      <c r="E104" s="51"/>
      <c r="F104" s="31"/>
      <c r="G104" s="32">
        <f>SUM(G12:G103)</f>
        <v>9298.7249999999985</v>
      </c>
      <c r="H104" s="33"/>
      <c r="I104" s="34"/>
      <c r="J104" s="29"/>
      <c r="K104" s="21"/>
      <c r="L104" s="21"/>
      <c r="M104" s="21"/>
      <c r="N104" s="21"/>
      <c r="O104" s="21"/>
      <c r="P104" s="21"/>
      <c r="Q104" s="21"/>
    </row>
    <row r="105" spans="1:17" s="4" customFormat="1" x14ac:dyDescent="0.25">
      <c r="A105" s="54"/>
      <c r="B105" s="55"/>
      <c r="C105" s="55"/>
      <c r="D105" s="55"/>
      <c r="E105" s="55"/>
      <c r="F105" s="55"/>
      <c r="G105" s="55"/>
      <c r="H105" s="55"/>
      <c r="I105" s="56"/>
      <c r="J105" s="12"/>
      <c r="K105" s="22"/>
      <c r="L105" s="12"/>
      <c r="M105" s="12"/>
      <c r="N105" s="12"/>
      <c r="O105" s="12"/>
      <c r="P105" s="12"/>
      <c r="Q105" s="12"/>
    </row>
    <row r="106" spans="1:17" s="4" customFormat="1" ht="92.25" customHeight="1" x14ac:dyDescent="0.25">
      <c r="A106" s="36" t="s">
        <v>7</v>
      </c>
      <c r="B106" s="37"/>
      <c r="C106" s="37"/>
      <c r="D106" s="37"/>
      <c r="E106" s="38"/>
      <c r="F106" s="39" t="s">
        <v>13</v>
      </c>
      <c r="G106" s="39"/>
      <c r="H106" s="39"/>
      <c r="I106" s="39"/>
      <c r="J106" s="12"/>
      <c r="K106" s="12"/>
      <c r="L106" s="12"/>
      <c r="M106" s="12"/>
      <c r="N106" s="12"/>
      <c r="O106" s="12"/>
      <c r="P106" s="12"/>
      <c r="Q106" s="12"/>
    </row>
    <row r="107" spans="1:17" s="4" customFormat="1" ht="15.75" customHeight="1" x14ac:dyDescent="0.25">
      <c r="A107" s="36" t="s">
        <v>8</v>
      </c>
      <c r="B107" s="37"/>
      <c r="C107" s="37"/>
      <c r="D107" s="37"/>
      <c r="E107" s="38"/>
      <c r="F107" s="53" t="s">
        <v>12</v>
      </c>
      <c r="G107" s="53"/>
      <c r="H107" s="53"/>
      <c r="I107" s="53"/>
      <c r="Q107" s="12"/>
    </row>
    <row r="108" spans="1:17" s="4" customFormat="1" ht="33.75" customHeight="1" x14ac:dyDescent="0.25">
      <c r="A108" s="36" t="s">
        <v>14</v>
      </c>
      <c r="B108" s="37"/>
      <c r="C108" s="37"/>
      <c r="D108" s="37"/>
      <c r="E108" s="38"/>
      <c r="F108" s="53" t="s">
        <v>11</v>
      </c>
      <c r="G108" s="53"/>
      <c r="H108" s="53"/>
      <c r="I108" s="53"/>
      <c r="Q108" s="12"/>
    </row>
    <row r="109" spans="1:17" ht="121.5" customHeight="1" x14ac:dyDescent="0.25">
      <c r="A109" s="57" t="s">
        <v>17</v>
      </c>
      <c r="B109" s="58"/>
      <c r="C109" s="58"/>
      <c r="D109" s="58"/>
      <c r="E109" s="59"/>
      <c r="F109" s="60" t="s">
        <v>18</v>
      </c>
      <c r="G109" s="60"/>
      <c r="H109" s="60"/>
      <c r="I109" s="60"/>
    </row>
    <row r="110" spans="1:17" ht="55.5" customHeight="1" x14ac:dyDescent="0.3">
      <c r="A110" s="52" t="s">
        <v>25</v>
      </c>
      <c r="B110" s="52"/>
      <c r="C110" s="52"/>
      <c r="D110" s="52"/>
      <c r="E110" s="52"/>
      <c r="F110" s="61" t="s">
        <v>26</v>
      </c>
      <c r="G110" s="61"/>
      <c r="H110" s="61"/>
      <c r="I110" s="61"/>
      <c r="J110" s="5"/>
      <c r="K110" s="5"/>
      <c r="L110" s="5"/>
      <c r="M110" s="5"/>
      <c r="N110" s="5"/>
      <c r="O110" s="5"/>
      <c r="P110" s="5"/>
      <c r="Q110" s="5"/>
    </row>
    <row r="111" spans="1:17" ht="45" customHeight="1" x14ac:dyDescent="0.25"/>
    <row r="113" spans="1:2" ht="15.75" x14ac:dyDescent="0.25">
      <c r="A113" s="23"/>
      <c r="B113" s="23"/>
    </row>
    <row r="114" spans="1:2" ht="15.75" x14ac:dyDescent="0.25">
      <c r="A114" s="23"/>
      <c r="B114" s="23"/>
    </row>
  </sheetData>
  <mergeCells count="20">
    <mergeCell ref="A110:E110"/>
    <mergeCell ref="A108:E108"/>
    <mergeCell ref="F108:I108"/>
    <mergeCell ref="A105:I105"/>
    <mergeCell ref="A107:E107"/>
    <mergeCell ref="F107:I107"/>
    <mergeCell ref="A109:E109"/>
    <mergeCell ref="F109:I109"/>
    <mergeCell ref="F110:I110"/>
    <mergeCell ref="H1:I1"/>
    <mergeCell ref="A106:E106"/>
    <mergeCell ref="F106:I106"/>
    <mergeCell ref="A8:I8"/>
    <mergeCell ref="A2:I2"/>
    <mergeCell ref="A3:I3"/>
    <mergeCell ref="A4:I4"/>
    <mergeCell ref="A5:I5"/>
    <mergeCell ref="A6:I6"/>
    <mergeCell ref="A7:I7"/>
    <mergeCell ref="A104:E10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2024-12-19T07:41:36Z</cp:lastPrinted>
  <dcterms:created xsi:type="dcterms:W3CDTF">2016-09-16T10:27:35Z</dcterms:created>
  <dcterms:modified xsi:type="dcterms:W3CDTF">2025-07-18T09:32:03Z</dcterms:modified>
</cp:coreProperties>
</file>